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1140" yWindow="-30" windowWidth="18255" windowHeight="12300"/>
  </bookViews>
  <sheets>
    <sheet name="УНЦ" sheetId="4" r:id="rId1"/>
    <sheet name="Кф2" sheetId="5" r:id="rId2"/>
  </sheets>
  <definedNames>
    <definedName name="_xlnm.Print_Area" localSheetId="0">УНЦ!$A$1:$I$69</definedName>
  </definedNames>
  <calcPr calcId="125725"/>
</workbook>
</file>

<file path=xl/calcChain.xml><?xml version="1.0" encoding="utf-8"?>
<calcChain xmlns="http://schemas.openxmlformats.org/spreadsheetml/2006/main">
  <c r="I69" i="4"/>
  <c r="H68"/>
  <c r="H60"/>
  <c r="H56"/>
  <c r="H55"/>
  <c r="H54"/>
  <c r="H53"/>
  <c r="C6" i="5"/>
  <c r="C7" s="1"/>
  <c r="H50" i="4" l="1"/>
  <c r="H49"/>
  <c r="H40"/>
  <c r="H39"/>
  <c r="H38"/>
  <c r="H37"/>
  <c r="I65" l="1"/>
  <c r="J54"/>
  <c r="H57"/>
  <c r="H46"/>
  <c r="H43"/>
  <c r="H51" l="1"/>
  <c r="H41"/>
  <c r="H69"/>
  <c r="J69" s="1"/>
  <c r="J41" l="1"/>
  <c r="H47"/>
  <c r="J47" s="1"/>
  <c r="J46" l="1"/>
  <c r="H44" l="1"/>
  <c r="J43"/>
  <c r="J40"/>
  <c r="J39"/>
  <c r="J44" l="1"/>
  <c r="I67"/>
  <c r="K65"/>
  <c r="J38"/>
  <c r="J53"/>
  <c r="J50"/>
  <c r="J49"/>
  <c r="H59" l="1"/>
  <c r="J57"/>
  <c r="H65"/>
  <c r="J51"/>
  <c r="H67" l="1"/>
  <c r="J67" s="1"/>
  <c r="J68"/>
  <c r="J65"/>
  <c r="H66"/>
  <c r="J66" s="1"/>
  <c r="I66"/>
  <c r="K66" s="1"/>
  <c r="J59"/>
  <c r="J60" l="1"/>
  <c r="H61"/>
  <c r="K67" l="1"/>
  <c r="I68"/>
  <c r="H62"/>
  <c r="J61"/>
  <c r="J62" l="1"/>
  <c r="H63"/>
  <c r="K68"/>
  <c r="K69" l="1"/>
</calcChain>
</file>

<file path=xl/sharedStrings.xml><?xml version="1.0" encoding="utf-8"?>
<sst xmlns="http://schemas.openxmlformats.org/spreadsheetml/2006/main" count="168" uniqueCount="142">
  <si>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</si>
  <si>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</si>
  <si>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</si>
  <si>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</si>
  <si>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</si>
  <si>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</si>
  <si>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</si>
  <si>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</si>
  <si>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</si>
  <si>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</si>
  <si>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</si>
  <si>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</si>
  <si>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</si>
  <si>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</si>
  <si>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</si>
  <si>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</si>
  <si>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</si>
  <si>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</si>
  <si>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</si>
  <si>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</si>
  <si>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</si>
  <si>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</si>
  <si>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</si>
  <si>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</si>
  <si>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</si>
  <si>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</si>
  <si>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</si>
  <si>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</si>
  <si>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</si>
  <si>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</si>
  <si>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</si>
  <si>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</t>
    </r>
    <r>
      <rPr>
        <i/>
        <u/>
        <sz val="14"/>
        <color theme="1"/>
        <rFont val="Times New Roman"/>
        <family val="1"/>
        <charset val="204"/>
      </rPr>
      <t>реконструкция</t>
    </r>
    <r>
      <rPr>
        <i/>
        <sz val="14"/>
        <color theme="1"/>
        <rFont val="Times New Roman"/>
        <family val="1"/>
        <charset val="204"/>
      </rPr>
      <t>, техническое перевооружение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</si>
  <si>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</si>
  <si>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</si>
  <si>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</si>
  <si>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</si>
  <si>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</si>
  <si>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</si>
  <si>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</si>
  <si>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</si>
  <si>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</si>
  <si>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</si>
  <si>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</si>
  <si>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</si>
  <si>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</si>
  <si>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</si>
  <si>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</si>
  <si>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</si>
  <si>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</si>
  <si>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</si>
  <si>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</si>
  <si>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</si>
  <si>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</si>
  <si>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</si>
  <si>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</si>
  <si>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</si>
  <si>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</si>
  <si>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</si>
  <si>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</si>
  <si>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</si>
  <si>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</si>
  <si>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</si>
  <si>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</si>
  <si>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</si>
  <si>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</si>
  <si>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</si>
  <si>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</si>
  <si>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</si>
  <si>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</si>
  <si>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</si>
  <si>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</si>
  <si>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</si>
  <si>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</si>
  <si>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</si>
  <si>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</si>
  <si>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</si>
  <si>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</si>
  <si>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</si>
  <si>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</si>
  <si>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</si>
  <si>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</si>
  <si>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</si>
  <si>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</si>
  <si>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</si>
  <si>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</si>
  <si>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</si>
  <si>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2.1.3</t>
  </si>
  <si>
    <t>2.1.5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</si>
  <si>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</si>
  <si>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</si>
  <si>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</si>
  <si>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</si>
  <si>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</si>
  <si>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</si>
  <si>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</si>
  <si>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</si>
  <si>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</si>
  <si>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</si>
  <si>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</si>
  <si>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</si>
  <si>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</si>
  <si>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</si>
  <si>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</si>
  <si>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</si>
  <si>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</si>
  <si>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</si>
  <si>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"Реконструкция ВЛ-0,4 кВ ст. Пяша"</t>
    </r>
  </si>
  <si>
    <t>железобетонные</t>
  </si>
  <si>
    <t>Пензенская область, ст. Пяша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</si>
  <si>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</si>
  <si>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>Ц2-106-1</t>
  </si>
  <si>
    <t>Ц2-106-35</t>
  </si>
  <si>
    <t>Ц2-106-37</t>
  </si>
  <si>
    <t>Ц1-106-6</t>
  </si>
  <si>
    <t>Ц1-106-7</t>
  </si>
  <si>
    <t>Ц1-106-11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</si>
  <si>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</si>
  <si>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O_P004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</si>
  <si>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</si>
  <si>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</si>
  <si>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</si>
  <si>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СИП-4</t>
  </si>
  <si>
    <t>Л1-01-1</t>
  </si>
  <si>
    <t>1 км ВЛ</t>
  </si>
  <si>
    <t>Л3-01-1</t>
  </si>
  <si>
    <t>Л7-20-2</t>
  </si>
  <si>
    <t>М2-01-1</t>
  </si>
  <si>
    <t>2.4.2</t>
  </si>
  <si>
    <t>А1-08</t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</si>
  <si>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</si>
  <si>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</si>
  <si>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УНЦб</t>
  </si>
  <si>
    <t>УНЦм</t>
  </si>
  <si>
    <t>Харб</t>
  </si>
  <si>
    <t>Харм</t>
  </si>
  <si>
    <t>Хару</t>
  </si>
  <si>
    <t>Кф2=</t>
  </si>
  <si>
    <t>П6-03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</si>
  <si>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</si>
  <si>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</si>
  <si>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t>2.5.4</t>
  </si>
  <si>
    <t>К3-06-3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</si>
</sst>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"/>
    <numFmt numFmtId="167" formatCode="#,##0_ ;\-#,##0\ "/>
    <numFmt numFmtId="168" formatCode="_-* #,##0.00\ _р_._-;\-* #,##0.00\ _р_._-;_-* &quot;-&quot;??\ _р_._-;_-@_-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1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1">
    <xf numFmtId="0" fontId="0" fillId="0" borderId="0"/>
    <xf numFmtId="164" fontId="5" fillId="0" borderId="0" applyFont="0" applyFill="0" applyBorder="0" applyAlignment="0" applyProtection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0"/>
    <xf numFmtId="0" fontId="26" fillId="0" borderId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7" fillId="8" borderId="7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8" fillId="21" borderId="8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29" fillId="21" borderId="7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22" borderId="13" applyNumberFormat="0" applyAlignment="0" applyProtection="0"/>
    <xf numFmtId="0" fontId="3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25" fillId="0" borderId="0"/>
    <xf numFmtId="0" fontId="38" fillId="0" borderId="0"/>
    <xf numFmtId="0" fontId="37" fillId="0" borderId="0"/>
    <xf numFmtId="0" fontId="25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4" borderId="0" applyNumberFormat="0" applyBorder="0" applyAlignment="0" applyProtection="0"/>
    <xf numFmtId="0" fontId="42" fillId="0" borderId="0" applyNumberFormat="0" applyFill="0" applyBorder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0" fontId="23" fillId="24" borderId="14" applyNumberFormat="0" applyFont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3" fillId="0" borderId="15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6" fillId="5" borderId="0" applyNumberFormat="0" applyBorder="0" applyAlignment="0" applyProtection="0"/>
  </cellStyleXfs>
  <cellXfs count="11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/>
    <xf numFmtId="0" fontId="9" fillId="0" borderId="0" xfId="0" applyFont="1"/>
    <xf numFmtId="0" fontId="12" fillId="0" borderId="0" xfId="2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left" vertical="top"/>
    </xf>
    <xf numFmtId="165" fontId="12" fillId="0" borderId="0" xfId="0" applyNumberFormat="1" applyFont="1" applyAlignment="1">
      <alignment horizontal="center"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14" fillId="0" borderId="2" xfId="2" applyFont="1" applyBorder="1" applyAlignment="1">
      <alignment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left" vertical="center" wrapText="1"/>
    </xf>
    <xf numFmtId="164" fontId="17" fillId="0" borderId="2" xfId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49" fontId="14" fillId="0" borderId="2" xfId="2" applyNumberFormat="1" applyFont="1" applyBorder="1" applyAlignment="1">
      <alignment horizontal="right" vertical="center" wrapText="1"/>
    </xf>
    <xf numFmtId="49" fontId="6" fillId="0" borderId="2" xfId="2" applyNumberFormat="1" applyFont="1" applyBorder="1" applyAlignment="1">
      <alignment horizontal="right" vertical="center" wrapText="1"/>
    </xf>
    <xf numFmtId="49" fontId="14" fillId="2" borderId="2" xfId="2" applyNumberFormat="1" applyFont="1" applyFill="1" applyBorder="1" applyAlignment="1">
      <alignment horizontal="right" vertical="center" wrapText="1"/>
    </xf>
    <xf numFmtId="49" fontId="6" fillId="2" borderId="2" xfId="2" applyNumberFormat="1" applyFont="1" applyFill="1" applyBorder="1" applyAlignment="1">
      <alignment horizontal="righ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4" fontId="14" fillId="0" borderId="2" xfId="3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165" fontId="12" fillId="0" borderId="0" xfId="0" applyNumberFormat="1" applyFont="1" applyAlignment="1">
      <alignment horizontal="right" vertical="center"/>
    </xf>
    <xf numFmtId="165" fontId="12" fillId="2" borderId="0" xfId="0" applyNumberFormat="1" applyFont="1" applyFill="1" applyAlignment="1">
      <alignment horizontal="right" vertical="center"/>
    </xf>
    <xf numFmtId="0" fontId="14" fillId="0" borderId="2" xfId="2" applyFont="1" applyBorder="1" applyAlignment="1">
      <alignment horizontal="left" vertical="center" wrapText="1"/>
    </xf>
    <xf numFmtId="0" fontId="16" fillId="0" borderId="2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right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vertical="center" wrapText="1"/>
    </xf>
    <xf numFmtId="4" fontId="6" fillId="0" borderId="2" xfId="3" applyNumberFormat="1" applyFont="1" applyBorder="1" applyAlignment="1">
      <alignment vertical="center"/>
    </xf>
    <xf numFmtId="49" fontId="14" fillId="0" borderId="2" xfId="2" applyNumberFormat="1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lef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4" fontId="14" fillId="0" borderId="2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right" vertical="center" wrapText="1"/>
    </xf>
    <xf numFmtId="0" fontId="16" fillId="0" borderId="2" xfId="2" applyFont="1" applyFill="1" applyBorder="1" applyAlignment="1">
      <alignment horizontal="left" vertical="center" wrapText="1"/>
    </xf>
    <xf numFmtId="2" fontId="16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4" fontId="6" fillId="0" borderId="2" xfId="3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 wrapText="1"/>
    </xf>
    <xf numFmtId="165" fontId="20" fillId="2" borderId="0" xfId="0" applyNumberFormat="1" applyFont="1" applyFill="1" applyAlignment="1">
      <alignment horizontal="right" vertical="center"/>
    </xf>
    <xf numFmtId="0" fontId="21" fillId="2" borderId="0" xfId="0" applyFont="1" applyFill="1" applyAlignment="1">
      <alignment vertical="center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2" fontId="14" fillId="0" borderId="2" xfId="2" applyNumberFormat="1" applyFont="1" applyBorder="1" applyAlignment="1">
      <alignment horizontal="center" vertical="center" wrapText="1"/>
    </xf>
    <xf numFmtId="0" fontId="22" fillId="0" borderId="0" xfId="11" applyFont="1" applyAlignment="1">
      <alignment horizontal="center" vertical="center"/>
    </xf>
    <xf numFmtId="0" fontId="22" fillId="0" borderId="0" xfId="11" applyFont="1" applyAlignment="1">
      <alignment horizontal="center" vertical="center" wrapText="1"/>
    </xf>
    <xf numFmtId="2" fontId="22" fillId="0" borderId="0" xfId="11" applyNumberFormat="1" applyFont="1" applyAlignment="1">
      <alignment horizontal="center" vertical="center"/>
    </xf>
    <xf numFmtId="166" fontId="47" fillId="0" borderId="2" xfId="0" applyNumberFormat="1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2" applyFont="1" applyAlignment="1">
      <alignment horizontal="left" wrapText="1"/>
    </xf>
    <xf numFmtId="0" fontId="6" fillId="0" borderId="0" xfId="2" applyFont="1" applyAlignment="1">
      <alignment horizontal="left" wrapText="1"/>
    </xf>
    <xf numFmtId="0" fontId="12" fillId="0" borderId="1" xfId="2" applyFont="1" applyBorder="1" applyAlignment="1">
      <alignment horizontal="right" wrapText="1"/>
    </xf>
    <xf numFmtId="0" fontId="6" fillId="0" borderId="2" xfId="2" applyFont="1" applyBorder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165" fontId="14" fillId="0" borderId="2" xfId="2" applyNumberFormat="1" applyFont="1" applyBorder="1" applyAlignment="1">
      <alignment horizontal="center" vertical="center" wrapText="1"/>
    </xf>
    <xf numFmtId="4" fontId="6" fillId="0" borderId="2" xfId="3" applyNumberFormat="1" applyFont="1" applyBorder="1" applyAlignment="1">
      <alignment vertical="center"/>
    </xf>
    <xf numFmtId="2" fontId="6" fillId="2" borderId="2" xfId="3" applyNumberFormat="1" applyFont="1" applyFill="1" applyBorder="1" applyAlignment="1">
      <alignment vertical="center"/>
    </xf>
    <xf numFmtId="4" fontId="6" fillId="0" borderId="2" xfId="3" applyNumberFormat="1" applyFont="1" applyBorder="1" applyAlignment="1">
      <alignment horizontal="right" vertical="center"/>
    </xf>
    <xf numFmtId="4" fontId="6" fillId="2" borderId="2" xfId="3" applyNumberFormat="1" applyFont="1" applyFill="1" applyBorder="1" applyAlignment="1">
      <alignment vertical="center"/>
    </xf>
    <xf numFmtId="4" fontId="6" fillId="0" borderId="2" xfId="4" applyNumberFormat="1" applyFont="1" applyBorder="1" applyAlignment="1">
      <alignment horizontal="right" vertical="center" wrapText="1"/>
    </xf>
    <xf numFmtId="2" fontId="14" fillId="0" borderId="2" xfId="3" applyNumberFormat="1" applyFont="1" applyFill="1" applyBorder="1" applyAlignment="1">
      <alignment vertical="center"/>
    </xf>
    <xf numFmtId="0" fontId="14" fillId="0" borderId="2" xfId="3" applyFont="1" applyFill="1" applyBorder="1" applyAlignment="1">
      <alignment vertical="center"/>
    </xf>
    <xf numFmtId="0" fontId="6" fillId="0" borderId="2" xfId="3" applyFont="1" applyFill="1" applyBorder="1" applyAlignment="1">
      <alignment vertical="center"/>
    </xf>
    <xf numFmtId="2" fontId="14" fillId="0" borderId="2" xfId="3" applyNumberFormat="1" applyFont="1" applyBorder="1" applyAlignment="1">
      <alignment vertical="center"/>
    </xf>
    <xf numFmtId="2" fontId="6" fillId="2" borderId="3" xfId="3" applyNumberFormat="1" applyFont="1" applyFill="1" applyBorder="1" applyAlignment="1">
      <alignment vertical="center"/>
    </xf>
    <xf numFmtId="2" fontId="6" fillId="2" borderId="4" xfId="3" applyNumberFormat="1" applyFont="1" applyFill="1" applyBorder="1" applyAlignment="1">
      <alignment vertical="center"/>
    </xf>
    <xf numFmtId="0" fontId="6" fillId="2" borderId="3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2" fontId="14" fillId="0" borderId="2" xfId="3" applyNumberFormat="1" applyFont="1" applyBorder="1" applyAlignment="1">
      <alignment horizontal="right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5" fillId="0" borderId="3" xfId="2" applyFont="1" applyFill="1" applyBorder="1" applyAlignment="1">
      <alignment horizontal="left" vertical="center" wrapText="1"/>
    </xf>
    <xf numFmtId="0" fontId="15" fillId="0" borderId="6" xfId="2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left" vertical="center" wrapText="1"/>
    </xf>
    <xf numFmtId="2" fontId="14" fillId="2" borderId="2" xfId="3" applyNumberFormat="1" applyFont="1" applyFill="1" applyBorder="1" applyAlignment="1">
      <alignment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left" vertical="center" wrapText="1"/>
    </xf>
  </cellXfs>
  <cellStyles count="271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Normal" xfId="30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вод  2 2" xfId="39"/>
    <cellStyle name="Ввод  3" xfId="40"/>
    <cellStyle name="Вывод 2" xfId="41"/>
    <cellStyle name="Вывод 2 2" xfId="42"/>
    <cellStyle name="Вывод 3" xfId="43"/>
    <cellStyle name="Вывод 4" xfId="44"/>
    <cellStyle name="Вычисление 2" xfId="45"/>
    <cellStyle name="Вычисление 2 2" xfId="46"/>
    <cellStyle name="Вычисление 3" xfId="47"/>
    <cellStyle name="Заголовок 1 2" xfId="48"/>
    <cellStyle name="Заголовок 2 2" xfId="49"/>
    <cellStyle name="Заголовок 3 2" xfId="50"/>
    <cellStyle name="Заголовок 4 2" xfId="51"/>
    <cellStyle name="Итог 2" xfId="52"/>
    <cellStyle name="Итог 2 2" xfId="53"/>
    <cellStyle name="Итог 3" xfId="54"/>
    <cellStyle name="Итог 4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10" xfId="59"/>
    <cellStyle name="Обычный 11" xfId="60"/>
    <cellStyle name="Обычный 11 2" xfId="61"/>
    <cellStyle name="Обычный 12" xfId="62"/>
    <cellStyle name="Обычный 12 2" xfId="63"/>
    <cellStyle name="Обычный 13" xfId="11"/>
    <cellStyle name="Обычный 14" xfId="64"/>
    <cellStyle name="Обычный 167" xfId="65"/>
    <cellStyle name="Обычный 18 5" xfId="66"/>
    <cellStyle name="Обычный 2" xfId="67"/>
    <cellStyle name="Обычный 2 26 2" xfId="68"/>
    <cellStyle name="Обычный 3" xfId="69"/>
    <cellStyle name="Обычный 3 2" xfId="70"/>
    <cellStyle name="Обычный 3 2 2" xfId="2"/>
    <cellStyle name="Обычный 3 2 2 2" xfId="5"/>
    <cellStyle name="Обычный 3 2 2 2 2" xfId="9"/>
    <cellStyle name="Обычный 3 2 2 3" xfId="7"/>
    <cellStyle name="Обычный 3 2 5" xfId="71"/>
    <cellStyle name="Обычный 3 21" xfId="72"/>
    <cellStyle name="Обычный 4" xfId="3"/>
    <cellStyle name="Обычный 4 2" xfId="73"/>
    <cellStyle name="Обычный 5" xfId="74"/>
    <cellStyle name="Обычный 6" xfId="75"/>
    <cellStyle name="Обычный 6 10" xfId="76"/>
    <cellStyle name="Обычный 6 2" xfId="77"/>
    <cellStyle name="Обычный 6 2 10" xfId="78"/>
    <cellStyle name="Обычный 6 2 11" xfId="79"/>
    <cellStyle name="Обычный 6 2 2" xfId="80"/>
    <cellStyle name="Обычный 6 2 2 2" xfId="81"/>
    <cellStyle name="Обычный 6 2 2 2 2" xfId="82"/>
    <cellStyle name="Обычный 6 2 2 2 2 2" xfId="83"/>
    <cellStyle name="Обычный 6 2 2 2 2 2 2" xfId="84"/>
    <cellStyle name="Обычный 6 2 2 2 2 2 3" xfId="85"/>
    <cellStyle name="Обычный 6 2 2 2 2 3" xfId="86"/>
    <cellStyle name="Обычный 6 2 2 2 2 4" xfId="87"/>
    <cellStyle name="Обычный 6 2 2 2 3" xfId="88"/>
    <cellStyle name="Обычный 6 2 2 2 3 2" xfId="89"/>
    <cellStyle name="Обычный 6 2 2 2 3 3" xfId="90"/>
    <cellStyle name="Обычный 6 2 2 2 4" xfId="91"/>
    <cellStyle name="Обычный 6 2 2 2 5" xfId="92"/>
    <cellStyle name="Обычный 6 2 2 3" xfId="93"/>
    <cellStyle name="Обычный 6 2 2 3 2" xfId="94"/>
    <cellStyle name="Обычный 6 2 2 3 2 2" xfId="95"/>
    <cellStyle name="Обычный 6 2 2 3 2 3" xfId="96"/>
    <cellStyle name="Обычный 6 2 2 3 3" xfId="97"/>
    <cellStyle name="Обычный 6 2 2 3 4" xfId="98"/>
    <cellStyle name="Обычный 6 2 2 4" xfId="99"/>
    <cellStyle name="Обычный 6 2 2 4 2" xfId="100"/>
    <cellStyle name="Обычный 6 2 2 4 2 2" xfId="101"/>
    <cellStyle name="Обычный 6 2 2 4 2 3" xfId="102"/>
    <cellStyle name="Обычный 6 2 2 4 3" xfId="103"/>
    <cellStyle name="Обычный 6 2 2 4 4" xfId="104"/>
    <cellStyle name="Обычный 6 2 2 5" xfId="105"/>
    <cellStyle name="Обычный 6 2 2 5 2" xfId="106"/>
    <cellStyle name="Обычный 6 2 2 5 3" xfId="107"/>
    <cellStyle name="Обычный 6 2 2 6" xfId="108"/>
    <cellStyle name="Обычный 6 2 2 7" xfId="109"/>
    <cellStyle name="Обычный 6 2 2 8" xfId="110"/>
    <cellStyle name="Обычный 6 2 2 9" xfId="111"/>
    <cellStyle name="Обычный 6 2 3" xfId="112"/>
    <cellStyle name="Обычный 6 2 3 2" xfId="113"/>
    <cellStyle name="Обычный 6 2 3 2 2" xfId="114"/>
    <cellStyle name="Обычный 6 2 3 2 2 2" xfId="115"/>
    <cellStyle name="Обычный 6 2 3 2 2 2 2" xfId="116"/>
    <cellStyle name="Обычный 6 2 3 2 2 2 3" xfId="117"/>
    <cellStyle name="Обычный 6 2 3 2 2 3" xfId="118"/>
    <cellStyle name="Обычный 6 2 3 2 2 4" xfId="119"/>
    <cellStyle name="Обычный 6 2 3 2 3" xfId="120"/>
    <cellStyle name="Обычный 6 2 3 2 3 2" xfId="121"/>
    <cellStyle name="Обычный 6 2 3 2 3 3" xfId="122"/>
    <cellStyle name="Обычный 6 2 3 2 4" xfId="123"/>
    <cellStyle name="Обычный 6 2 3 2 5" xfId="124"/>
    <cellStyle name="Обычный 6 2 3 3" xfId="125"/>
    <cellStyle name="Обычный 6 2 3 3 2" xfId="126"/>
    <cellStyle name="Обычный 6 2 3 3 2 2" xfId="127"/>
    <cellStyle name="Обычный 6 2 3 3 2 3" xfId="128"/>
    <cellStyle name="Обычный 6 2 3 3 3" xfId="129"/>
    <cellStyle name="Обычный 6 2 3 3 4" xfId="130"/>
    <cellStyle name="Обычный 6 2 3 4" xfId="131"/>
    <cellStyle name="Обычный 6 2 3 4 2" xfId="132"/>
    <cellStyle name="Обычный 6 2 3 4 2 2" xfId="133"/>
    <cellStyle name="Обычный 6 2 3 4 2 3" xfId="134"/>
    <cellStyle name="Обычный 6 2 3 4 3" xfId="135"/>
    <cellStyle name="Обычный 6 2 3 4 4" xfId="136"/>
    <cellStyle name="Обычный 6 2 3 5" xfId="137"/>
    <cellStyle name="Обычный 6 2 3 5 2" xfId="138"/>
    <cellStyle name="Обычный 6 2 3 5 3" xfId="139"/>
    <cellStyle name="Обычный 6 2 3 6" xfId="140"/>
    <cellStyle name="Обычный 6 2 3 7" xfId="141"/>
    <cellStyle name="Обычный 6 2 3 8" xfId="142"/>
    <cellStyle name="Обычный 6 2 3 9" xfId="143"/>
    <cellStyle name="Обычный 6 2 4" xfId="144"/>
    <cellStyle name="Обычный 6 2 4 2" xfId="145"/>
    <cellStyle name="Обычный 6 2 4 2 2" xfId="146"/>
    <cellStyle name="Обычный 6 2 4 2 3" xfId="147"/>
    <cellStyle name="Обычный 6 2 4 3" xfId="148"/>
    <cellStyle name="Обычный 6 2 4 4" xfId="149"/>
    <cellStyle name="Обычный 6 2 4 5" xfId="150"/>
    <cellStyle name="Обычный 6 2 5" xfId="151"/>
    <cellStyle name="Обычный 6 2 5 2" xfId="152"/>
    <cellStyle name="Обычный 6 2 5 2 2" xfId="153"/>
    <cellStyle name="Обычный 6 2 5 2 3" xfId="154"/>
    <cellStyle name="Обычный 6 2 5 3" xfId="155"/>
    <cellStyle name="Обычный 6 2 5 4" xfId="156"/>
    <cellStyle name="Обычный 6 2 6" xfId="157"/>
    <cellStyle name="Обычный 6 2 6 2" xfId="158"/>
    <cellStyle name="Обычный 6 2 6 3" xfId="159"/>
    <cellStyle name="Обычный 6 2 7" xfId="160"/>
    <cellStyle name="Обычный 6 2 8" xfId="161"/>
    <cellStyle name="Обычный 6 2 9" xfId="162"/>
    <cellStyle name="Обычный 6 3" xfId="163"/>
    <cellStyle name="Обычный 6 3 2" xfId="164"/>
    <cellStyle name="Обычный 6 3 2 2" xfId="165"/>
    <cellStyle name="Обычный 6 3 2 3" xfId="166"/>
    <cellStyle name="Обычный 6 3 3" xfId="167"/>
    <cellStyle name="Обычный 6 3 4" xfId="168"/>
    <cellStyle name="Обычный 6 4" xfId="169"/>
    <cellStyle name="Обычный 6 4 2" xfId="170"/>
    <cellStyle name="Обычный 6 4 2 2" xfId="171"/>
    <cellStyle name="Обычный 6 4 2 3" xfId="172"/>
    <cellStyle name="Обычный 6 4 3" xfId="173"/>
    <cellStyle name="Обычный 6 4 4" xfId="174"/>
    <cellStyle name="Обычный 6 5" xfId="175"/>
    <cellStyle name="Обычный 6 5 2" xfId="176"/>
    <cellStyle name="Обычный 6 5 3" xfId="177"/>
    <cellStyle name="Обычный 6 6" xfId="178"/>
    <cellStyle name="Обычный 6 7" xfId="179"/>
    <cellStyle name="Обычный 6 8" xfId="180"/>
    <cellStyle name="Обычный 6 9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Плохой 2" xfId="217"/>
    <cellStyle name="Пояснение 2" xfId="218"/>
    <cellStyle name="Примечание 2" xfId="219"/>
    <cellStyle name="Примечание 2 2" xfId="220"/>
    <cellStyle name="Примечание 3" xfId="221"/>
    <cellStyle name="Примечание 4" xfId="222"/>
    <cellStyle name="Процентный 2" xfId="223"/>
    <cellStyle name="Процентный 3" xfId="224"/>
    <cellStyle name="Связанная ячейка 2" xfId="225"/>
    <cellStyle name="Стиль 1" xfId="226"/>
    <cellStyle name="Текст предупреждения 2" xfId="227"/>
    <cellStyle name="Финансовый" xfId="1" builtinId="3"/>
    <cellStyle name="Финансовый 2" xfId="228"/>
    <cellStyle name="Финансовый 2 14" xfId="229"/>
    <cellStyle name="Финансовый 2 2" xfId="230"/>
    <cellStyle name="Финансовый 2 2 2" xfId="231"/>
    <cellStyle name="Финансовый 2 2 2 2" xfId="232"/>
    <cellStyle name="Финансовый 2 2 2 2 2" xfId="233"/>
    <cellStyle name="Финансовый 2 2 2 3" xfId="234"/>
    <cellStyle name="Финансовый 2 2 3" xfId="235"/>
    <cellStyle name="Финансовый 2 2 4" xfId="236"/>
    <cellStyle name="Финансовый 2 3" xfId="237"/>
    <cellStyle name="Финансовый 2 3 2" xfId="238"/>
    <cellStyle name="Финансовый 2 3 2 2" xfId="239"/>
    <cellStyle name="Финансовый 2 3 2 3" xfId="240"/>
    <cellStyle name="Финансовый 2 3 3" xfId="241"/>
    <cellStyle name="Финансовый 2 3 4" xfId="242"/>
    <cellStyle name="Финансовый 2 4" xfId="243"/>
    <cellStyle name="Финансовый 2 4 2" xfId="244"/>
    <cellStyle name="Финансовый 2 4 3" xfId="245"/>
    <cellStyle name="Финансовый 2 5" xfId="246"/>
    <cellStyle name="Финансовый 2 6" xfId="247"/>
    <cellStyle name="Финансовый 2 7" xfId="248"/>
    <cellStyle name="Финансовый 2 8" xfId="249"/>
    <cellStyle name="Финансовый 2 9" xfId="250"/>
    <cellStyle name="Финансовый 3" xfId="251"/>
    <cellStyle name="Финансовый 3 2" xfId="252"/>
    <cellStyle name="Финансовый 3 2 2" xfId="4"/>
    <cellStyle name="Финансовый 3 2 2 2" xfId="6"/>
    <cellStyle name="Финансовый 3 2 2 2 2" xfId="10"/>
    <cellStyle name="Финансовый 3 2 2 3" xfId="8"/>
    <cellStyle name="Финансовый 3 2 3" xfId="253"/>
    <cellStyle name="Финансовый 3 2 4" xfId="254"/>
    <cellStyle name="Финансовый 3 3" xfId="255"/>
    <cellStyle name="Финансовый 3 3 2" xfId="256"/>
    <cellStyle name="Финансовый 3 3 2 2" xfId="257"/>
    <cellStyle name="Финансовый 3 3 2 3" xfId="258"/>
    <cellStyle name="Финансовый 3 3 3" xfId="259"/>
    <cellStyle name="Финансовый 3 3 4" xfId="260"/>
    <cellStyle name="Финансовый 3 4" xfId="261"/>
    <cellStyle name="Финансовый 3 4 2" xfId="262"/>
    <cellStyle name="Финансовый 3 4 3" xfId="263"/>
    <cellStyle name="Финансовый 3 5" xfId="264"/>
    <cellStyle name="Финансовый 3 6" xfId="265"/>
    <cellStyle name="Финансовый 3 7" xfId="266"/>
    <cellStyle name="Финансовый 3 8" xfId="267"/>
    <cellStyle name="Финансовый 3 9" xfId="268"/>
    <cellStyle name="Финансовый 4" xfId="269"/>
    <cellStyle name="Хороший 2" xfId="27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69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4" t="s">
        <v>14</v>
      </c>
      <c r="B2" s="74"/>
      <c r="C2" s="74"/>
      <c r="D2" s="74"/>
      <c r="E2" s="74"/>
      <c r="F2" s="74"/>
      <c r="G2" s="74"/>
      <c r="H2" s="74"/>
      <c r="I2" s="7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5" t="s">
        <v>104</v>
      </c>
      <c r="B4" s="76"/>
      <c r="C4" s="76"/>
      <c r="D4" s="76"/>
      <c r="E4" s="76"/>
      <c r="F4" s="76"/>
      <c r="G4" s="76"/>
      <c r="H4" s="76"/>
      <c r="I4" s="76"/>
      <c r="J4" s="9"/>
    </row>
    <row r="5" spans="1:10" s="3" customFormat="1" ht="20.100000000000001" customHeight="1">
      <c r="A5" s="77" t="s">
        <v>13</v>
      </c>
      <c r="B5" s="77"/>
      <c r="C5" s="77"/>
      <c r="D5" s="77"/>
      <c r="E5" s="77"/>
      <c r="F5" s="77"/>
      <c r="G5" s="77"/>
      <c r="H5" s="77"/>
      <c r="I5" s="7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8" t="s">
        <v>120</v>
      </c>
      <c r="B7" s="79"/>
      <c r="C7" s="79"/>
      <c r="D7" s="79"/>
      <c r="E7" s="79"/>
      <c r="F7" s="79"/>
      <c r="G7" s="79"/>
      <c r="H7" s="79"/>
      <c r="I7" s="7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0" t="s">
        <v>106</v>
      </c>
      <c r="B9" s="81"/>
      <c r="C9" s="81"/>
      <c r="D9" s="81"/>
      <c r="E9" s="81"/>
      <c r="F9" s="81"/>
      <c r="G9" s="81"/>
      <c r="H9" s="81"/>
      <c r="I9" s="81"/>
    </row>
    <row r="10" spans="1:10" ht="20.100000000000001" customHeight="1">
      <c r="A10" s="80" t="s">
        <v>117</v>
      </c>
      <c r="B10" s="81"/>
      <c r="C10" s="81"/>
      <c r="D10" s="81"/>
      <c r="E10" s="81"/>
      <c r="F10" s="81"/>
      <c r="G10" s="81"/>
      <c r="H10" s="81"/>
      <c r="I10" s="81"/>
    </row>
    <row r="11" spans="1:10" s="3" customFormat="1" ht="20.100000000000001" customHeight="1">
      <c r="A11" s="80" t="s">
        <v>105</v>
      </c>
      <c r="B11" s="80"/>
      <c r="C11" s="80"/>
      <c r="D11" s="80"/>
      <c r="E11" s="80"/>
      <c r="F11" s="80"/>
      <c r="G11" s="80"/>
      <c r="H11" s="80"/>
      <c r="I11" s="80"/>
      <c r="J11" s="9"/>
    </row>
    <row r="12" spans="1:10" s="3" customFormat="1" ht="20.100000000000001" customHeight="1">
      <c r="A12" s="80" t="s">
        <v>31</v>
      </c>
      <c r="B12" s="80"/>
      <c r="C12" s="80"/>
      <c r="D12" s="80"/>
      <c r="E12" s="80"/>
      <c r="F12" s="80"/>
      <c r="G12" s="80"/>
      <c r="H12" s="80"/>
      <c r="I12" s="8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4" t="s">
        <v>119</v>
      </c>
      <c r="B14" s="84"/>
      <c r="C14" s="84"/>
      <c r="D14" s="84"/>
      <c r="E14" s="84"/>
      <c r="F14" s="84"/>
      <c r="G14" s="84"/>
      <c r="H14" s="84"/>
      <c r="I14" s="84"/>
      <c r="J14" s="9"/>
    </row>
    <row r="15" spans="1:10" ht="20.100000000000001" customHeight="1">
      <c r="A15" s="82" t="s">
        <v>5</v>
      </c>
      <c r="B15" s="82"/>
      <c r="C15" s="82"/>
      <c r="D15" s="82"/>
      <c r="E15" s="82"/>
      <c r="F15" s="82"/>
      <c r="G15" s="82"/>
      <c r="H15" s="82"/>
      <c r="I15" s="82"/>
      <c r="J15" s="9" t="s">
        <v>21</v>
      </c>
    </row>
    <row r="16" spans="1:10" s="2" customFormat="1" ht="50.1" customHeight="1">
      <c r="A16" s="83" t="s">
        <v>0</v>
      </c>
      <c r="B16" s="83" t="s">
        <v>1</v>
      </c>
      <c r="C16" s="83" t="s">
        <v>83</v>
      </c>
      <c r="D16" s="83" t="s">
        <v>18</v>
      </c>
      <c r="E16" s="83" t="s">
        <v>20</v>
      </c>
      <c r="F16" s="83" t="s">
        <v>70</v>
      </c>
      <c r="G16" s="83" t="s">
        <v>71</v>
      </c>
      <c r="H16" s="83" t="s">
        <v>80</v>
      </c>
      <c r="I16" s="83"/>
      <c r="J16" s="10"/>
    </row>
    <row r="17" spans="1:11" s="19" customFormat="1" ht="50.1" customHeight="1">
      <c r="A17" s="83"/>
      <c r="B17" s="83"/>
      <c r="C17" s="83"/>
      <c r="D17" s="83"/>
      <c r="E17" s="83"/>
      <c r="F17" s="83"/>
      <c r="G17" s="83"/>
      <c r="H17" s="83"/>
      <c r="I17" s="83"/>
      <c r="J17" s="18"/>
    </row>
    <row r="18" spans="1:11" s="20" customFormat="1" ht="20.100000000000001" customHeight="1">
      <c r="A18" s="15">
        <v>1</v>
      </c>
      <c r="B18" s="103" t="s">
        <v>3</v>
      </c>
      <c r="C18" s="104"/>
      <c r="D18" s="104"/>
      <c r="E18" s="104"/>
      <c r="F18" s="104"/>
      <c r="G18" s="104"/>
      <c r="H18" s="104"/>
      <c r="I18" s="105"/>
      <c r="J18" s="11"/>
    </row>
    <row r="19" spans="1:11" s="20" customFormat="1" ht="20.100000000000001" customHeight="1">
      <c r="A19" s="25" t="s">
        <v>41</v>
      </c>
      <c r="B19" s="14" t="s">
        <v>61</v>
      </c>
      <c r="C19" s="33"/>
      <c r="D19" s="33"/>
      <c r="E19" s="33"/>
      <c r="F19" s="33"/>
      <c r="G19" s="33"/>
      <c r="H19" s="85">
        <v>2028</v>
      </c>
      <c r="I19" s="85"/>
      <c r="J19" s="11"/>
    </row>
    <row r="20" spans="1:11" s="20" customFormat="1" ht="20.100000000000001" customHeight="1">
      <c r="A20" s="25" t="s">
        <v>42</v>
      </c>
      <c r="B20" s="14" t="s">
        <v>64</v>
      </c>
      <c r="C20" s="33"/>
      <c r="D20" s="33"/>
      <c r="E20" s="33"/>
      <c r="F20" s="33"/>
      <c r="G20" s="33"/>
      <c r="H20" s="85">
        <v>2029</v>
      </c>
      <c r="I20" s="85"/>
      <c r="J20" s="11"/>
    </row>
    <row r="21" spans="1:11" s="20" customFormat="1" ht="20.100000000000001" customHeight="1">
      <c r="A21" s="25" t="s">
        <v>43</v>
      </c>
      <c r="B21" s="14" t="s">
        <v>81</v>
      </c>
      <c r="C21" s="33"/>
      <c r="D21" s="33"/>
      <c r="E21" s="33"/>
      <c r="F21" s="33"/>
      <c r="G21" s="33"/>
      <c r="H21" s="85" t="s">
        <v>108</v>
      </c>
      <c r="I21" s="85"/>
      <c r="J21" s="11"/>
    </row>
    <row r="22" spans="1:11" s="20" customFormat="1" ht="20.100000000000001" customHeight="1">
      <c r="A22" s="25" t="s">
        <v>44</v>
      </c>
      <c r="B22" s="14" t="s">
        <v>4</v>
      </c>
      <c r="C22" s="33"/>
      <c r="D22" s="33"/>
      <c r="E22" s="33"/>
      <c r="F22" s="33"/>
      <c r="G22" s="33"/>
      <c r="H22" s="85" t="s">
        <v>6</v>
      </c>
      <c r="I22" s="85"/>
      <c r="J22" s="11"/>
    </row>
    <row r="23" spans="1:11" s="20" customFormat="1" ht="20.100000000000001" customHeight="1">
      <c r="A23" s="25" t="s">
        <v>45</v>
      </c>
      <c r="B23" s="14" t="s">
        <v>7</v>
      </c>
      <c r="C23" s="12"/>
      <c r="D23" s="12"/>
      <c r="E23" s="12"/>
      <c r="F23" s="12"/>
      <c r="G23" s="12"/>
      <c r="H23" s="85">
        <v>1</v>
      </c>
      <c r="I23" s="85"/>
      <c r="J23" s="11"/>
    </row>
    <row r="24" spans="1:11" s="20" customFormat="1" ht="20.100000000000001" customHeight="1">
      <c r="A24" s="25" t="s">
        <v>46</v>
      </c>
      <c r="B24" s="14" t="s">
        <v>8</v>
      </c>
      <c r="C24" s="12"/>
      <c r="D24" s="12"/>
      <c r="E24" s="12"/>
      <c r="F24" s="12"/>
      <c r="G24" s="12"/>
      <c r="H24" s="85" t="s">
        <v>121</v>
      </c>
      <c r="I24" s="85"/>
      <c r="J24" s="11"/>
    </row>
    <row r="25" spans="1:11" s="20" customFormat="1" ht="20.100000000000001" customHeight="1">
      <c r="A25" s="25" t="s">
        <v>47</v>
      </c>
      <c r="B25" s="14" t="s">
        <v>9</v>
      </c>
      <c r="C25" s="12"/>
      <c r="D25" s="12"/>
      <c r="E25" s="12"/>
      <c r="F25" s="12"/>
      <c r="G25" s="12"/>
      <c r="H25" s="86" t="s">
        <v>15</v>
      </c>
      <c r="I25" s="86"/>
      <c r="J25" s="11"/>
    </row>
    <row r="26" spans="1:11" s="20" customFormat="1" ht="20.100000000000001" customHeight="1">
      <c r="A26" s="25" t="s">
        <v>48</v>
      </c>
      <c r="B26" s="14" t="s">
        <v>74</v>
      </c>
      <c r="C26" s="12"/>
      <c r="D26" s="12"/>
      <c r="E26" s="12"/>
      <c r="F26" s="12"/>
      <c r="G26" s="12"/>
      <c r="H26" s="87">
        <v>1.1499999999999999</v>
      </c>
      <c r="I26" s="87"/>
      <c r="J26" s="11"/>
    </row>
    <row r="27" spans="1:11" s="20" customFormat="1" ht="20.100000000000001" customHeight="1">
      <c r="A27" s="25" t="s">
        <v>49</v>
      </c>
      <c r="B27" s="14" t="s">
        <v>16</v>
      </c>
      <c r="C27" s="12"/>
      <c r="D27" s="12"/>
      <c r="E27" s="12"/>
      <c r="F27" s="12"/>
      <c r="G27" s="12"/>
      <c r="H27" s="85">
        <v>33</v>
      </c>
      <c r="I27" s="85"/>
      <c r="J27" s="11"/>
    </row>
    <row r="28" spans="1:11" s="20" customFormat="1" ht="20.100000000000001" customHeight="1">
      <c r="A28" s="25" t="s">
        <v>50</v>
      </c>
      <c r="B28" s="14" t="s">
        <v>2</v>
      </c>
      <c r="C28" s="12"/>
      <c r="D28" s="12"/>
      <c r="E28" s="12"/>
      <c r="F28" s="12"/>
      <c r="G28" s="12"/>
      <c r="H28" s="85" t="s">
        <v>107</v>
      </c>
      <c r="I28" s="85"/>
      <c r="J28" s="11"/>
    </row>
    <row r="29" spans="1:11" s="20" customFormat="1" ht="20.100000000000001" customHeight="1">
      <c r="A29" s="25" t="s">
        <v>51</v>
      </c>
      <c r="B29" s="14" t="s">
        <v>73</v>
      </c>
      <c r="C29" s="12"/>
      <c r="D29" s="12"/>
      <c r="E29" s="12"/>
      <c r="F29" s="12"/>
      <c r="G29" s="12"/>
      <c r="H29" s="87">
        <v>0.08</v>
      </c>
      <c r="I29" s="87"/>
      <c r="J29" s="11">
        <v>1</v>
      </c>
      <c r="K29" s="11">
        <v>0</v>
      </c>
    </row>
    <row r="30" spans="1:11" s="20" customFormat="1" ht="20.100000000000001" customHeight="1">
      <c r="A30" s="25" t="s">
        <v>52</v>
      </c>
      <c r="B30" s="14" t="s">
        <v>75</v>
      </c>
      <c r="C30" s="12"/>
      <c r="D30" s="12"/>
      <c r="E30" s="12"/>
      <c r="F30" s="12"/>
      <c r="G30" s="12"/>
      <c r="H30" s="85">
        <v>0</v>
      </c>
      <c r="I30" s="85"/>
      <c r="J30" s="11"/>
    </row>
    <row r="31" spans="1:11" s="20" customFormat="1" ht="20.100000000000001" customHeight="1">
      <c r="A31" s="25" t="s">
        <v>62</v>
      </c>
      <c r="B31" s="14" t="s">
        <v>33</v>
      </c>
      <c r="C31" s="12"/>
      <c r="D31" s="12"/>
      <c r="E31" s="12"/>
      <c r="F31" s="12"/>
      <c r="G31" s="12"/>
      <c r="H31" s="85">
        <v>35</v>
      </c>
      <c r="I31" s="85"/>
      <c r="J31" s="11"/>
    </row>
    <row r="32" spans="1:11" s="20" customFormat="1" ht="20.100000000000001" customHeight="1">
      <c r="A32" s="25" t="s">
        <v>63</v>
      </c>
      <c r="B32" s="14" t="s">
        <v>34</v>
      </c>
      <c r="C32" s="12"/>
      <c r="D32" s="12"/>
      <c r="E32" s="12"/>
      <c r="F32" s="12"/>
      <c r="G32" s="12"/>
      <c r="H32" s="85">
        <v>7</v>
      </c>
      <c r="I32" s="85"/>
      <c r="J32" s="11"/>
    </row>
    <row r="33" spans="1:10" s="20" customFormat="1" ht="20.100000000000001" customHeight="1">
      <c r="A33" s="25" t="s">
        <v>79</v>
      </c>
      <c r="B33" s="14" t="s">
        <v>35</v>
      </c>
      <c r="C33" s="12"/>
      <c r="D33" s="12"/>
      <c r="E33" s="12"/>
      <c r="F33" s="12"/>
      <c r="G33" s="12"/>
      <c r="H33" s="85">
        <v>0</v>
      </c>
      <c r="I33" s="85"/>
      <c r="J33" s="11"/>
    </row>
    <row r="34" spans="1:10" s="20" customFormat="1" ht="20.100000000000001" customHeight="1">
      <c r="A34" s="25" t="s">
        <v>82</v>
      </c>
      <c r="B34" s="14" t="s">
        <v>78</v>
      </c>
      <c r="C34" s="12"/>
      <c r="D34" s="12"/>
      <c r="E34" s="12"/>
      <c r="F34" s="12"/>
      <c r="G34" s="12"/>
      <c r="H34" s="85">
        <v>0</v>
      </c>
      <c r="I34" s="85"/>
      <c r="J34" s="11"/>
    </row>
    <row r="35" spans="1:10" s="21" customFormat="1" ht="20.100000000000001" customHeight="1">
      <c r="A35" s="26" t="s">
        <v>84</v>
      </c>
      <c r="B35" s="103" t="s">
        <v>10</v>
      </c>
      <c r="C35" s="104"/>
      <c r="D35" s="104"/>
      <c r="E35" s="104"/>
      <c r="F35" s="104"/>
      <c r="G35" s="104"/>
      <c r="H35" s="104"/>
      <c r="I35" s="105"/>
      <c r="J35" s="11"/>
    </row>
    <row r="36" spans="1:10" s="21" customFormat="1" ht="20.100000000000001" customHeight="1">
      <c r="A36" s="26" t="s">
        <v>53</v>
      </c>
      <c r="B36" s="106" t="s">
        <v>17</v>
      </c>
      <c r="C36" s="107"/>
      <c r="D36" s="107"/>
      <c r="E36" s="107"/>
      <c r="F36" s="107"/>
      <c r="G36" s="107"/>
      <c r="H36" s="107"/>
      <c r="I36" s="108"/>
      <c r="J36" s="11"/>
    </row>
    <row r="37" spans="1:10" s="21" customFormat="1" ht="20.100000000000001" customHeight="1">
      <c r="A37" s="25" t="s">
        <v>85</v>
      </c>
      <c r="B37" s="37" t="s">
        <v>76</v>
      </c>
      <c r="C37" s="65" t="s">
        <v>122</v>
      </c>
      <c r="D37" s="65" t="s">
        <v>123</v>
      </c>
      <c r="E37" s="65">
        <v>963.68</v>
      </c>
      <c r="F37" s="38" t="s">
        <v>110</v>
      </c>
      <c r="G37" s="65">
        <v>1.38</v>
      </c>
      <c r="H37" s="102">
        <f>E37*G37*H26</f>
        <v>1529.3601599999997</v>
      </c>
      <c r="I37" s="102"/>
      <c r="J37" s="11"/>
    </row>
    <row r="38" spans="1:10" s="21" customFormat="1" ht="20.100000000000001" customHeight="1">
      <c r="A38" s="25" t="s">
        <v>86</v>
      </c>
      <c r="B38" s="37" t="s">
        <v>28</v>
      </c>
      <c r="C38" s="65" t="s">
        <v>124</v>
      </c>
      <c r="D38" s="65" t="s">
        <v>123</v>
      </c>
      <c r="E38" s="65">
        <v>949.02</v>
      </c>
      <c r="F38" s="38" t="s">
        <v>111</v>
      </c>
      <c r="G38" s="65">
        <v>1.02</v>
      </c>
      <c r="H38" s="102">
        <f>E38*G38*H26</f>
        <v>1113.20046</v>
      </c>
      <c r="I38" s="102"/>
      <c r="J38" s="35">
        <f t="shared" ref="J38:J41" si="0">H38/1000</f>
        <v>1.1132004600000001</v>
      </c>
    </row>
    <row r="39" spans="1:10" s="21" customFormat="1" ht="20.100000000000001" customHeight="1">
      <c r="A39" s="25" t="s">
        <v>87</v>
      </c>
      <c r="B39" s="37" t="s">
        <v>29</v>
      </c>
      <c r="C39" s="65" t="s">
        <v>125</v>
      </c>
      <c r="D39" s="65" t="s">
        <v>19</v>
      </c>
      <c r="E39" s="65">
        <v>559.37</v>
      </c>
      <c r="F39" s="38" t="s">
        <v>112</v>
      </c>
      <c r="G39" s="65">
        <v>1.02</v>
      </c>
      <c r="H39" s="102">
        <f>E39*G39*H26</f>
        <v>656.14100999999994</v>
      </c>
      <c r="I39" s="102"/>
      <c r="J39" s="35">
        <f t="shared" si="0"/>
        <v>0.65614100999999991</v>
      </c>
    </row>
    <row r="40" spans="1:10" s="21" customFormat="1" ht="20.100000000000001" customHeight="1">
      <c r="A40" s="25" t="s">
        <v>88</v>
      </c>
      <c r="B40" s="37" t="s">
        <v>30</v>
      </c>
      <c r="C40" s="65" t="s">
        <v>126</v>
      </c>
      <c r="D40" s="65" t="s">
        <v>19</v>
      </c>
      <c r="E40" s="65">
        <v>300.27</v>
      </c>
      <c r="F40" s="38" t="s">
        <v>113</v>
      </c>
      <c r="G40" s="67">
        <v>1.1000000000000001</v>
      </c>
      <c r="H40" s="96">
        <f>E40*G40*H26</f>
        <v>379.84154999999998</v>
      </c>
      <c r="I40" s="96"/>
      <c r="J40" s="35">
        <f t="shared" si="0"/>
        <v>0.37984154999999997</v>
      </c>
    </row>
    <row r="41" spans="1:10" s="21" customFormat="1" ht="20.100000000000001" customHeight="1">
      <c r="A41" s="27"/>
      <c r="B41" s="39" t="s">
        <v>99</v>
      </c>
      <c r="C41" s="40"/>
      <c r="D41" s="13"/>
      <c r="E41" s="41"/>
      <c r="F41" s="41"/>
      <c r="G41" s="41"/>
      <c r="H41" s="97">
        <f>SUM(H37:I40)</f>
        <v>3678.5431799999997</v>
      </c>
      <c r="I41" s="98"/>
      <c r="J41" s="35">
        <f t="shared" si="0"/>
        <v>3.6785431799999997</v>
      </c>
    </row>
    <row r="42" spans="1:10" s="22" customFormat="1" ht="20.100000000000001" customHeight="1">
      <c r="A42" s="28" t="s">
        <v>54</v>
      </c>
      <c r="B42" s="99" t="s">
        <v>32</v>
      </c>
      <c r="C42" s="100"/>
      <c r="D42" s="100"/>
      <c r="E42" s="100"/>
      <c r="F42" s="100"/>
      <c r="G42" s="100"/>
      <c r="H42" s="100"/>
      <c r="I42" s="101"/>
      <c r="J42" s="36"/>
    </row>
    <row r="43" spans="1:10" s="22" customFormat="1" ht="20.100000000000001" customHeight="1">
      <c r="A43" s="27" t="s">
        <v>89</v>
      </c>
      <c r="B43" s="44" t="s">
        <v>39</v>
      </c>
      <c r="C43" s="40" t="s">
        <v>141</v>
      </c>
      <c r="D43" s="13" t="s">
        <v>19</v>
      </c>
      <c r="E43" s="62">
        <v>1043.72</v>
      </c>
      <c r="F43" s="38" t="s">
        <v>114</v>
      </c>
      <c r="G43" s="62">
        <v>1.1000000000000001</v>
      </c>
      <c r="H43" s="112">
        <f>E43*G43*H29</f>
        <v>91.847360000000009</v>
      </c>
      <c r="I43" s="112"/>
      <c r="J43" s="36">
        <f>H43/1000</f>
        <v>9.1847360000000003E-2</v>
      </c>
    </row>
    <row r="44" spans="1:10" s="22" customFormat="1" ht="20.100000000000001" customHeight="1">
      <c r="A44" s="27"/>
      <c r="B44" s="39" t="s">
        <v>100</v>
      </c>
      <c r="C44" s="40"/>
      <c r="D44" s="13"/>
      <c r="E44" s="41"/>
      <c r="F44" s="41"/>
      <c r="G44" s="41"/>
      <c r="H44" s="89">
        <f>H43</f>
        <v>91.847360000000009</v>
      </c>
      <c r="I44" s="89"/>
      <c r="J44" s="36">
        <f>H44/1000</f>
        <v>9.1847360000000003E-2</v>
      </c>
    </row>
    <row r="45" spans="1:10" s="22" customFormat="1" ht="20.100000000000001" customHeight="1">
      <c r="A45" s="28" t="s">
        <v>55</v>
      </c>
      <c r="B45" s="106" t="s">
        <v>36</v>
      </c>
      <c r="C45" s="107"/>
      <c r="D45" s="107"/>
      <c r="E45" s="107"/>
      <c r="F45" s="107"/>
      <c r="G45" s="107"/>
      <c r="H45" s="107"/>
      <c r="I45" s="108"/>
      <c r="J45" s="36"/>
    </row>
    <row r="46" spans="1:10" s="22" customFormat="1" ht="39.950000000000003" customHeight="1">
      <c r="A46" s="27" t="s">
        <v>90</v>
      </c>
      <c r="B46" s="37" t="s">
        <v>37</v>
      </c>
      <c r="C46" s="40" t="s">
        <v>38</v>
      </c>
      <c r="D46" s="13" t="s">
        <v>19</v>
      </c>
      <c r="E46" s="62">
        <v>933.4</v>
      </c>
      <c r="F46" s="13" t="s">
        <v>72</v>
      </c>
      <c r="G46" s="13" t="s">
        <v>72</v>
      </c>
      <c r="H46" s="112">
        <f>E46*H29</f>
        <v>74.671999999999997</v>
      </c>
      <c r="I46" s="112"/>
      <c r="J46" s="36">
        <f>H46/1000</f>
        <v>7.4672000000000002E-2</v>
      </c>
    </row>
    <row r="47" spans="1:10" s="22" customFormat="1" ht="20.100000000000001" customHeight="1">
      <c r="A47" s="27"/>
      <c r="B47" s="39" t="s">
        <v>101</v>
      </c>
      <c r="C47" s="40"/>
      <c r="D47" s="13"/>
      <c r="E47" s="41"/>
      <c r="F47" s="41"/>
      <c r="G47" s="41"/>
      <c r="H47" s="89">
        <f>H46</f>
        <v>74.671999999999997</v>
      </c>
      <c r="I47" s="89"/>
      <c r="J47" s="36">
        <f>H47/1000</f>
        <v>7.4672000000000002E-2</v>
      </c>
    </row>
    <row r="48" spans="1:10" s="21" customFormat="1" ht="20.100000000000001" customHeight="1">
      <c r="A48" s="54" t="s">
        <v>91</v>
      </c>
      <c r="B48" s="109" t="s">
        <v>11</v>
      </c>
      <c r="C48" s="110"/>
      <c r="D48" s="110"/>
      <c r="E48" s="110"/>
      <c r="F48" s="110"/>
      <c r="G48" s="110"/>
      <c r="H48" s="110"/>
      <c r="I48" s="111"/>
      <c r="J48" s="35"/>
    </row>
    <row r="49" spans="1:11" s="21" customFormat="1" ht="20.100000000000001" customHeight="1">
      <c r="A49" s="47" t="s">
        <v>92</v>
      </c>
      <c r="B49" s="55" t="s">
        <v>25</v>
      </c>
      <c r="C49" s="50" t="s">
        <v>24</v>
      </c>
      <c r="D49" s="49" t="s">
        <v>27</v>
      </c>
      <c r="E49" s="49">
        <v>57.24</v>
      </c>
      <c r="F49" s="49" t="s">
        <v>115</v>
      </c>
      <c r="G49" s="56">
        <v>1.1000000000000001</v>
      </c>
      <c r="H49" s="94">
        <f>E49*G49*H31</f>
        <v>2203.7400000000002</v>
      </c>
      <c r="I49" s="94"/>
      <c r="J49" s="35">
        <f>H49/1000</f>
        <v>2.2037400000000003</v>
      </c>
    </row>
    <row r="50" spans="1:11" s="21" customFormat="1" ht="20.100000000000001" customHeight="1">
      <c r="A50" s="47" t="s">
        <v>127</v>
      </c>
      <c r="B50" s="55" t="s">
        <v>26</v>
      </c>
      <c r="C50" s="50" t="s">
        <v>128</v>
      </c>
      <c r="D50" s="49" t="s">
        <v>27</v>
      </c>
      <c r="E50" s="49">
        <v>62.16</v>
      </c>
      <c r="F50" s="49" t="s">
        <v>115</v>
      </c>
      <c r="G50" s="56">
        <v>1.1000000000000001</v>
      </c>
      <c r="H50" s="94">
        <f>E50*G50*H32</f>
        <v>478.63200000000006</v>
      </c>
      <c r="I50" s="94"/>
      <c r="J50" s="35">
        <f>H50/1000</f>
        <v>0.47863200000000006</v>
      </c>
    </row>
    <row r="51" spans="1:11" s="21" customFormat="1" ht="20.100000000000001" customHeight="1">
      <c r="A51" s="57"/>
      <c r="B51" s="52" t="s">
        <v>102</v>
      </c>
      <c r="C51" s="53"/>
      <c r="D51" s="53"/>
      <c r="E51" s="53"/>
      <c r="F51" s="53"/>
      <c r="G51" s="53"/>
      <c r="H51" s="95">
        <f>SUM(H49:I50)</f>
        <v>2682.3720000000003</v>
      </c>
      <c r="I51" s="95"/>
      <c r="J51" s="35">
        <f>H51/1000</f>
        <v>2.6823720000000004</v>
      </c>
    </row>
    <row r="52" spans="1:11" s="21" customFormat="1" ht="20.100000000000001" customHeight="1">
      <c r="A52" s="54" t="s">
        <v>93</v>
      </c>
      <c r="B52" s="113" t="s">
        <v>22</v>
      </c>
      <c r="C52" s="114"/>
      <c r="D52" s="114"/>
      <c r="E52" s="114"/>
      <c r="F52" s="114"/>
      <c r="G52" s="114"/>
      <c r="H52" s="114"/>
      <c r="I52" s="115"/>
      <c r="J52" s="35"/>
    </row>
    <row r="53" spans="1:11" s="21" customFormat="1" ht="39.950000000000003" customHeight="1">
      <c r="A53" s="47" t="s">
        <v>94</v>
      </c>
      <c r="B53" s="48" t="s">
        <v>109</v>
      </c>
      <c r="C53" s="50" t="s">
        <v>23</v>
      </c>
      <c r="D53" s="50" t="s">
        <v>129</v>
      </c>
      <c r="E53" s="50">
        <v>234.03</v>
      </c>
      <c r="F53" s="50" t="s">
        <v>72</v>
      </c>
      <c r="G53" s="50" t="s">
        <v>72</v>
      </c>
      <c r="H53" s="93">
        <f>E53*1.36</f>
        <v>318.2808</v>
      </c>
      <c r="I53" s="93"/>
      <c r="J53" s="35">
        <f>H53/1000</f>
        <v>0.31828079999999997</v>
      </c>
    </row>
    <row r="54" spans="1:11" s="21" customFormat="1" ht="39.950000000000003" customHeight="1">
      <c r="A54" s="47" t="s">
        <v>95</v>
      </c>
      <c r="B54" s="48" t="s">
        <v>130</v>
      </c>
      <c r="C54" s="50" t="s">
        <v>40</v>
      </c>
      <c r="D54" s="50" t="s">
        <v>19</v>
      </c>
      <c r="E54" s="50">
        <v>866.6</v>
      </c>
      <c r="F54" s="50" t="s">
        <v>72</v>
      </c>
      <c r="G54" s="50" t="s">
        <v>72</v>
      </c>
      <c r="H54" s="93">
        <f>E54*H29</f>
        <v>69.328000000000003</v>
      </c>
      <c r="I54" s="93"/>
      <c r="J54" s="35">
        <f>H54/1000</f>
        <v>6.9328000000000001E-2</v>
      </c>
    </row>
    <row r="55" spans="1:11" s="64" customFormat="1" ht="56.25">
      <c r="A55" s="47" t="s">
        <v>96</v>
      </c>
      <c r="B55" s="44" t="s">
        <v>138</v>
      </c>
      <c r="C55" s="66" t="s">
        <v>137</v>
      </c>
      <c r="D55" s="50" t="s">
        <v>118</v>
      </c>
      <c r="E55" s="51">
        <v>14.18</v>
      </c>
      <c r="F55" s="66" t="s">
        <v>72</v>
      </c>
      <c r="G55" s="66" t="s">
        <v>72</v>
      </c>
      <c r="H55" s="93">
        <f>E55*H31</f>
        <v>496.3</v>
      </c>
      <c r="I55" s="93"/>
      <c r="J55" s="63"/>
    </row>
    <row r="56" spans="1:11" s="64" customFormat="1" ht="56.25">
      <c r="A56" s="47" t="s">
        <v>140</v>
      </c>
      <c r="B56" s="44" t="s">
        <v>139</v>
      </c>
      <c r="C56" s="66" t="s">
        <v>137</v>
      </c>
      <c r="D56" s="50" t="s">
        <v>118</v>
      </c>
      <c r="E56" s="51">
        <v>14.18</v>
      </c>
      <c r="F56" s="66" t="s">
        <v>72</v>
      </c>
      <c r="G56" s="66" t="s">
        <v>72</v>
      </c>
      <c r="H56" s="93">
        <f>E56*H32</f>
        <v>99.259999999999991</v>
      </c>
      <c r="I56" s="93"/>
      <c r="J56" s="63"/>
    </row>
    <row r="57" spans="1:11" s="21" customFormat="1" ht="20.100000000000001" customHeight="1">
      <c r="A57" s="25"/>
      <c r="B57" s="39" t="s">
        <v>103</v>
      </c>
      <c r="C57" s="40"/>
      <c r="D57" s="13"/>
      <c r="E57" s="41"/>
      <c r="F57" s="41"/>
      <c r="G57" s="41"/>
      <c r="H57" s="89">
        <f>H53+H54+H55</f>
        <v>883.90879999999993</v>
      </c>
      <c r="I57" s="89"/>
      <c r="J57" s="35">
        <f>H57/1000</f>
        <v>0.88390879999999994</v>
      </c>
    </row>
    <row r="58" spans="1:11" s="21" customFormat="1" ht="20.100000000000001" customHeight="1">
      <c r="A58" s="26" t="s">
        <v>98</v>
      </c>
      <c r="B58" s="103" t="s">
        <v>97</v>
      </c>
      <c r="C58" s="104"/>
      <c r="D58" s="104"/>
      <c r="E58" s="104"/>
      <c r="F58" s="104"/>
      <c r="G58" s="104"/>
      <c r="H58" s="104"/>
      <c r="I58" s="105"/>
      <c r="J58" s="35"/>
    </row>
    <row r="59" spans="1:11" s="21" customFormat="1" ht="39.950000000000003" customHeight="1">
      <c r="A59" s="26" t="s">
        <v>77</v>
      </c>
      <c r="B59" s="42" t="s">
        <v>68</v>
      </c>
      <c r="C59" s="43"/>
      <c r="D59" s="43"/>
      <c r="E59" s="43"/>
      <c r="F59" s="43"/>
      <c r="G59" s="43"/>
      <c r="H59" s="91">
        <f>H57</f>
        <v>883.90879999999993</v>
      </c>
      <c r="I59" s="91"/>
      <c r="J59" s="35">
        <f>H59/1000</f>
        <v>0.88390879999999994</v>
      </c>
    </row>
    <row r="60" spans="1:11" s="21" customFormat="1" ht="39.950000000000003" customHeight="1">
      <c r="A60" s="26" t="s">
        <v>56</v>
      </c>
      <c r="B60" s="42" t="s">
        <v>67</v>
      </c>
      <c r="C60" s="17"/>
      <c r="D60" s="17"/>
      <c r="E60" s="17"/>
      <c r="F60" s="17"/>
      <c r="G60" s="17"/>
      <c r="H60" s="90">
        <f>H41+H44+H47+H51</f>
        <v>6527.4345400000002</v>
      </c>
      <c r="I60" s="90"/>
      <c r="J60" s="35">
        <f>H60/1000</f>
        <v>6.5274345399999998</v>
      </c>
    </row>
    <row r="61" spans="1:11" s="20" customFormat="1" ht="39.950000000000003" customHeight="1">
      <c r="A61" s="26" t="s">
        <v>57</v>
      </c>
      <c r="B61" s="16" t="s">
        <v>12</v>
      </c>
      <c r="C61" s="33"/>
      <c r="D61" s="33"/>
      <c r="E61" s="33"/>
      <c r="F61" s="33"/>
      <c r="G61" s="33"/>
      <c r="H61" s="92">
        <f>H60+H59</f>
        <v>7411.3433400000004</v>
      </c>
      <c r="I61" s="92"/>
      <c r="J61" s="35">
        <f>H61/1000</f>
        <v>7.4113433400000002</v>
      </c>
    </row>
    <row r="62" spans="1:11" s="20" customFormat="1" ht="39.950000000000003" customHeight="1">
      <c r="A62" s="26" t="s">
        <v>58</v>
      </c>
      <c r="B62" s="16" t="s">
        <v>116</v>
      </c>
      <c r="C62" s="33"/>
      <c r="D62" s="33"/>
      <c r="E62" s="33"/>
      <c r="F62" s="33"/>
      <c r="G62" s="33"/>
      <c r="H62" s="92">
        <f>H61*1.2</f>
        <v>8893.6120080000001</v>
      </c>
      <c r="I62" s="92"/>
      <c r="J62" s="35">
        <f>H62/1000</f>
        <v>8.8936120079999998</v>
      </c>
    </row>
    <row r="63" spans="1:11" s="20" customFormat="1" ht="39.950000000000003" customHeight="1">
      <c r="A63" s="26" t="s">
        <v>59</v>
      </c>
      <c r="B63" s="16" t="s">
        <v>60</v>
      </c>
      <c r="C63" s="29"/>
      <c r="D63" s="29"/>
      <c r="E63" s="29"/>
      <c r="F63" s="29"/>
      <c r="G63" s="29"/>
      <c r="H63" s="88">
        <f>H65+H66+H67+H68+H69+I65+I66+I67+I68+I69</f>
        <v>10164.012375599999</v>
      </c>
      <c r="I63" s="88"/>
      <c r="J63" s="72" t="s">
        <v>69</v>
      </c>
      <c r="K63" s="73"/>
    </row>
    <row r="64" spans="1:11" s="20" customFormat="1" ht="20.100000000000001" customHeight="1">
      <c r="A64" s="45"/>
      <c r="B64" s="45"/>
      <c r="C64" s="45"/>
      <c r="D64" s="45"/>
      <c r="E64" s="45"/>
      <c r="F64" s="45"/>
      <c r="G64" s="45"/>
      <c r="H64" s="58" t="s">
        <v>65</v>
      </c>
      <c r="I64" s="58" t="s">
        <v>66</v>
      </c>
      <c r="J64" s="31" t="s">
        <v>65</v>
      </c>
      <c r="K64" s="31" t="s">
        <v>66</v>
      </c>
    </row>
    <row r="65" spans="1:11" s="20" customFormat="1" ht="20.100000000000001" customHeight="1">
      <c r="A65" s="30"/>
      <c r="B65" s="59">
        <v>2025</v>
      </c>
      <c r="C65" s="60"/>
      <c r="D65" s="60"/>
      <c r="E65" s="71">
        <v>1.25</v>
      </c>
      <c r="F65" s="61"/>
      <c r="G65" s="61"/>
      <c r="H65" s="46">
        <f>IF(B65=$H$19,E$65*H$59,0)</f>
        <v>0</v>
      </c>
      <c r="I65" s="46">
        <f>IF(B65=$H$20,E65*H$60,0)*OR($E65*$H58)</f>
        <v>0</v>
      </c>
      <c r="J65" s="31">
        <f>H65/1.2</f>
        <v>0</v>
      </c>
      <c r="K65" s="31">
        <f>I65/1.2</f>
        <v>0</v>
      </c>
    </row>
    <row r="66" spans="1:11" s="20" customFormat="1" ht="20.100000000000001" customHeight="1">
      <c r="A66" s="30"/>
      <c r="B66" s="59">
        <v>2026</v>
      </c>
      <c r="C66" s="60"/>
      <c r="D66" s="60"/>
      <c r="E66" s="71">
        <v>1.25</v>
      </c>
      <c r="F66" s="61"/>
      <c r="G66" s="61"/>
      <c r="H66" s="46">
        <f>IF(B66=$H$19,E$65*H$59,0)</f>
        <v>0</v>
      </c>
      <c r="I66" s="46">
        <f>IF(B66=$H$20,E66*H$60,0)*OR($E66*$H59)</f>
        <v>0</v>
      </c>
      <c r="J66" s="31">
        <f t="shared" ref="J66:J69" si="1">H66/1.2</f>
        <v>0</v>
      </c>
      <c r="K66" s="31">
        <f t="shared" ref="K66:K69" si="2">I66/1.2</f>
        <v>0</v>
      </c>
    </row>
    <row r="67" spans="1:11" s="20" customFormat="1" ht="20.100000000000001" customHeight="1">
      <c r="A67" s="30"/>
      <c r="B67" s="59">
        <v>2027</v>
      </c>
      <c r="C67" s="60"/>
      <c r="D67" s="60"/>
      <c r="E67" s="71">
        <v>1.35</v>
      </c>
      <c r="F67" s="61"/>
      <c r="G67" s="61"/>
      <c r="H67" s="46">
        <f>IF(B67=$H$19,E$65*H$59,0)</f>
        <v>0</v>
      </c>
      <c r="I67" s="46">
        <f>IF(B67=$H$20,E67*H$60,0)*OR($E67*$H60)</f>
        <v>0</v>
      </c>
      <c r="J67" s="31">
        <f t="shared" si="1"/>
        <v>0</v>
      </c>
      <c r="K67" s="31">
        <f t="shared" si="2"/>
        <v>0</v>
      </c>
    </row>
    <row r="68" spans="1:11" s="20" customFormat="1" ht="20.100000000000001" customHeight="1">
      <c r="A68" s="30"/>
      <c r="B68" s="59">
        <v>2028</v>
      </c>
      <c r="C68" s="60"/>
      <c r="D68" s="60"/>
      <c r="E68" s="71">
        <v>1.35</v>
      </c>
      <c r="F68" s="61"/>
      <c r="G68" s="61"/>
      <c r="H68" s="46">
        <f>H59*1.2*1.09</f>
        <v>1156.1527103999999</v>
      </c>
      <c r="I68" s="46">
        <f>IF(B68=$H$20,E68*H$60,0)*OR($E68*$H61)</f>
        <v>0</v>
      </c>
      <c r="J68" s="31">
        <f t="shared" si="1"/>
        <v>963.46059200000002</v>
      </c>
      <c r="K68" s="31">
        <f t="shared" si="2"/>
        <v>0</v>
      </c>
    </row>
    <row r="69" spans="1:11" s="20" customFormat="1" ht="20.100000000000001" customHeight="1">
      <c r="A69" s="30"/>
      <c r="B69" s="59">
        <v>2029</v>
      </c>
      <c r="C69" s="60"/>
      <c r="D69" s="60"/>
      <c r="E69" s="71">
        <v>1.45</v>
      </c>
      <c r="F69" s="61"/>
      <c r="G69" s="61"/>
      <c r="H69" s="46">
        <f>IF(B69=$H$19,E$65*H$59,0)</f>
        <v>0</v>
      </c>
      <c r="I69" s="46">
        <f>H60*1.2*1.15</f>
        <v>9007.8596651999997</v>
      </c>
      <c r="J69" s="31">
        <f t="shared" si="1"/>
        <v>0</v>
      </c>
      <c r="K69" s="31">
        <f t="shared" si="2"/>
        <v>7506.5497210000003</v>
      </c>
    </row>
  </sheetData>
  <mergeCells count="65">
    <mergeCell ref="H56:I56"/>
    <mergeCell ref="B52:I52"/>
    <mergeCell ref="B58:I58"/>
    <mergeCell ref="H21:I21"/>
    <mergeCell ref="H22:I22"/>
    <mergeCell ref="H29:I29"/>
    <mergeCell ref="H30:I30"/>
    <mergeCell ref="H31:I31"/>
    <mergeCell ref="H55:I55"/>
    <mergeCell ref="H50:I50"/>
    <mergeCell ref="B48:I48"/>
    <mergeCell ref="H43:I43"/>
    <mergeCell ref="H44:I44"/>
    <mergeCell ref="H46:I46"/>
    <mergeCell ref="H47:I47"/>
    <mergeCell ref="B45:I45"/>
    <mergeCell ref="B42:I42"/>
    <mergeCell ref="H38:I38"/>
    <mergeCell ref="H39:I39"/>
    <mergeCell ref="B18:I18"/>
    <mergeCell ref="B36:I36"/>
    <mergeCell ref="B35:I35"/>
    <mergeCell ref="H37:I37"/>
    <mergeCell ref="H32:I32"/>
    <mergeCell ref="H33:I33"/>
    <mergeCell ref="H34:I34"/>
    <mergeCell ref="H28:I28"/>
    <mergeCell ref="H27:I27"/>
    <mergeCell ref="H24:I24"/>
    <mergeCell ref="H25:I25"/>
    <mergeCell ref="H26:I26"/>
    <mergeCell ref="H63:I63"/>
    <mergeCell ref="H16:I17"/>
    <mergeCell ref="H57:I57"/>
    <mergeCell ref="H60:I60"/>
    <mergeCell ref="H59:I59"/>
    <mergeCell ref="H61:I61"/>
    <mergeCell ref="H62:I62"/>
    <mergeCell ref="H53:I53"/>
    <mergeCell ref="H54:I54"/>
    <mergeCell ref="H49:I49"/>
    <mergeCell ref="H51:I51"/>
    <mergeCell ref="H40:I40"/>
    <mergeCell ref="H41:I41"/>
    <mergeCell ref="H19:I19"/>
    <mergeCell ref="F16:F17"/>
    <mergeCell ref="G16:G17"/>
    <mergeCell ref="H20:I20"/>
    <mergeCell ref="H23:I23"/>
    <mergeCell ref="J63:K6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C7" sqref="C7"/>
    </sheetView>
  </sheetViews>
  <sheetFormatPr defaultRowHeight="15"/>
  <cols>
    <col min="1" max="1" width="9.140625" style="68"/>
    <col min="2" max="2" width="9.28515625" style="68" customWidth="1"/>
    <col min="3" max="3" width="25.7109375" style="68" customWidth="1"/>
    <col min="4" max="4" width="9.28515625" style="68" customWidth="1"/>
    <col min="5" max="5" width="25.7109375" style="68" customWidth="1"/>
    <col min="6" max="16384" width="9.140625" style="68"/>
  </cols>
  <sheetData>
    <row r="1" spans="2:5">
      <c r="C1" s="69"/>
    </row>
    <row r="2" spans="2:5">
      <c r="B2" s="68" t="s">
        <v>131</v>
      </c>
      <c r="C2" s="68">
        <v>795.69</v>
      </c>
      <c r="D2" s="68" t="s">
        <v>131</v>
      </c>
    </row>
    <row r="3" spans="2:5">
      <c r="B3" s="68" t="s">
        <v>132</v>
      </c>
      <c r="C3" s="68">
        <v>234.03</v>
      </c>
      <c r="D3" s="68" t="s">
        <v>132</v>
      </c>
    </row>
    <row r="4" spans="2:5">
      <c r="B4" s="68" t="s">
        <v>133</v>
      </c>
      <c r="C4" s="68">
        <v>2</v>
      </c>
      <c r="D4" s="68" t="s">
        <v>133</v>
      </c>
    </row>
    <row r="5" spans="2:5">
      <c r="B5" s="68" t="s">
        <v>134</v>
      </c>
      <c r="C5" s="68">
        <v>1</v>
      </c>
      <c r="D5" s="68" t="s">
        <v>134</v>
      </c>
    </row>
    <row r="6" spans="2:5">
      <c r="B6" s="68" t="s">
        <v>135</v>
      </c>
      <c r="C6" s="68">
        <f>УНЦ!H26</f>
        <v>1.1499999999999999</v>
      </c>
      <c r="D6" s="68" t="s">
        <v>135</v>
      </c>
    </row>
    <row r="7" spans="2:5">
      <c r="B7" s="68" t="s">
        <v>136</v>
      </c>
      <c r="C7" s="70">
        <f>1+(C2-C3)/(C4-C5)*(C6-C5)/C3</f>
        <v>1.3599923086783745</v>
      </c>
      <c r="D7" s="68" t="s">
        <v>136</v>
      </c>
      <c r="E7" s="70"/>
    </row>
  </sheetData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Кф2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2025-10-30T06:10:26Z</dcterms:modified>
</cp:coreProperties>
</file>